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25. Утяжелители УБО, прочие ЖБИ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пономенклатурный!$A$14:$K$14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пономенклатурный!$B$1:$J$19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15" i="1"/>
  <c r="B16" i="1" l="1"/>
  <c r="B17" i="1" s="1"/>
  <c r="B18" i="1" s="1"/>
  <c r="B19" i="1" s="1"/>
</calcChain>
</file>

<file path=xl/sharedStrings.xml><?xml version="1.0" encoding="utf-8"?>
<sst xmlns="http://schemas.openxmlformats.org/spreadsheetml/2006/main" count="35" uniqueCount="25">
  <si>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</si>
  <si>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</si>
  <si>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</si>
  <si>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</si>
  <si>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</si>
  <si>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</si>
  <si>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</si>
  <si>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</si>
  <si>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</si>
  <si>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</si>
  <si>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</si>
  <si>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</si>
  <si>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</si>
  <si>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</si>
  <si>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ШТ</t>
  </si>
  <si>
    <t>Красноярский край, Богучанский р-он, п. Таежный</t>
  </si>
  <si>
    <t>Плита перекрытия 1ПК 60.12-8 АIVт</t>
  </si>
  <si>
    <t>Камень бортовой БР150.30.15</t>
  </si>
  <si>
    <t>Плита ПД 75.120.12-1,5</t>
  </si>
  <si>
    <t>Плита ПД 75.150.12-1,5</t>
  </si>
  <si>
    <t>Утяжелитель УБО 530-2,3-15-Т</t>
  </si>
  <si>
    <t>Лот 25</t>
  </si>
  <si>
    <t>Наименование лота: «Утяжелители УБО, прочие ЖБИ»</t>
  </si>
  <si>
    <t>Пригодны к дальнейшему использованию.</t>
  </si>
  <si>
    <t xml:space="preserve">Пригодно к дальнейшему использованию.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</si>
</sst>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topLeftCell="B1" zoomScale="80" zoomScaleNormal="70" zoomScaleSheetLayoutView="80" workbookViewId="0">
      <selection activeCell="G13" sqref="G1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5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1" x14ac:dyDescent="0.25">
      <c r="B1" s="1"/>
      <c r="C1" s="1"/>
      <c r="D1" s="2"/>
      <c r="E1" s="3"/>
      <c r="F1" s="4"/>
      <c r="G1" s="5"/>
      <c r="H1" s="32"/>
      <c r="I1" s="6"/>
      <c r="J1" s="4"/>
    </row>
    <row r="2" spans="1:11" ht="15.75" x14ac:dyDescent="0.25">
      <c r="B2" s="38" t="s">
        <v>0</v>
      </c>
      <c r="C2" s="38"/>
      <c r="D2" s="38"/>
      <c r="E2" s="39"/>
      <c r="F2" s="38"/>
      <c r="G2" s="38"/>
      <c r="H2" s="33"/>
      <c r="I2" s="8"/>
      <c r="J2" s="8"/>
    </row>
    <row r="3" spans="1:11" x14ac:dyDescent="0.25">
      <c r="B3" s="1"/>
      <c r="C3" s="1"/>
      <c r="D3" s="2"/>
      <c r="E3" s="3"/>
      <c r="F3" s="4"/>
      <c r="G3" s="5"/>
      <c r="H3" s="32"/>
      <c r="I3" s="6"/>
      <c r="J3" s="4"/>
    </row>
    <row r="4" spans="1:11" ht="15.75" x14ac:dyDescent="0.25">
      <c r="B4" s="40" t="s">
        <v>1</v>
      </c>
      <c r="C4" s="40"/>
      <c r="D4" s="40"/>
      <c r="E4" s="41"/>
      <c r="F4" s="40"/>
      <c r="G4" s="40"/>
      <c r="H4" s="40"/>
      <c r="I4" s="7"/>
      <c r="J4" s="7"/>
    </row>
    <row r="5" spans="1:11" x14ac:dyDescent="0.25">
      <c r="B5" s="1"/>
      <c r="C5" s="1"/>
      <c r="D5" s="2"/>
      <c r="E5" s="3"/>
      <c r="F5" s="4"/>
      <c r="G5" s="5"/>
      <c r="H5" s="32"/>
      <c r="I5" s="6"/>
      <c r="J5" s="4"/>
    </row>
    <row r="6" spans="1:11" ht="15.75" x14ac:dyDescent="0.25">
      <c r="B6" s="42" t="s">
        <v>22</v>
      </c>
      <c r="C6" s="42"/>
      <c r="D6" s="42"/>
      <c r="E6" s="43"/>
      <c r="F6" s="42"/>
      <c r="G6" s="42"/>
      <c r="H6" s="42"/>
      <c r="I6" s="7"/>
      <c r="J6" s="7"/>
    </row>
    <row r="7" spans="1:11" x14ac:dyDescent="0.25">
      <c r="B7" s="1"/>
      <c r="C7" s="1"/>
      <c r="D7" s="2"/>
      <c r="E7" s="3"/>
      <c r="F7" s="4"/>
      <c r="G7" s="5"/>
      <c r="H7" s="32"/>
      <c r="I7" s="6"/>
      <c r="J7" s="4"/>
    </row>
    <row r="8" spans="1:11" x14ac:dyDescent="0.25">
      <c r="B8" s="27" t="s">
        <v>12</v>
      </c>
      <c r="C8" s="28"/>
      <c r="D8" s="2"/>
      <c r="E8" s="3"/>
      <c r="F8" s="4"/>
      <c r="G8" s="5"/>
      <c r="H8" s="32"/>
      <c r="I8" s="6"/>
      <c r="J8" s="4"/>
    </row>
    <row r="9" spans="1:11" ht="23.25" customHeight="1" x14ac:dyDescent="0.35">
      <c r="B9" s="44" t="s">
        <v>21</v>
      </c>
      <c r="C9" s="44"/>
      <c r="D9" s="44"/>
      <c r="E9" s="45"/>
      <c r="F9" s="44"/>
      <c r="G9" s="44"/>
      <c r="H9" s="34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34"/>
      <c r="I10" s="9"/>
      <c r="J10" s="25"/>
    </row>
    <row r="11" spans="1:11" ht="23.25" customHeight="1" x14ac:dyDescent="0.25">
      <c r="B11" s="46" t="s">
        <v>2</v>
      </c>
      <c r="C11" s="46"/>
      <c r="D11" s="46"/>
      <c r="E11" s="46"/>
      <c r="F11" s="46"/>
      <c r="G11" s="46"/>
      <c r="H11" s="36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34"/>
      <c r="I12" s="9"/>
      <c r="J12" s="13"/>
    </row>
    <row r="13" spans="1:11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1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1" x14ac:dyDescent="0.25">
      <c r="A15" t="str">
        <f>CONCATENATE(C15,F15)</f>
        <v>10229976</v>
      </c>
      <c r="B15" s="18">
        <v>1</v>
      </c>
      <c r="C15" s="19">
        <v>1022997</v>
      </c>
      <c r="D15" s="24" t="s">
        <v>16</v>
      </c>
      <c r="E15" s="19" t="s">
        <v>14</v>
      </c>
      <c r="F15" s="23">
        <v>6</v>
      </c>
      <c r="G15" s="20" t="s">
        <v>15</v>
      </c>
      <c r="H15" s="37">
        <v>2017</v>
      </c>
      <c r="I15" s="26" t="s">
        <v>23</v>
      </c>
      <c r="J15" s="29">
        <v>4539</v>
      </c>
      <c r="K15" s="31"/>
    </row>
    <row r="16" spans="1:11" x14ac:dyDescent="0.25">
      <c r="A16" t="str">
        <f t="shared" ref="A16:A19" si="0">CONCATENATE(C16,F16)</f>
        <v>130522244</v>
      </c>
      <c r="B16" s="18">
        <f t="shared" ref="B16:B19" si="1">+B15+1</f>
        <v>2</v>
      </c>
      <c r="C16" s="19">
        <v>1305222</v>
      </c>
      <c r="D16" s="24" t="s">
        <v>17</v>
      </c>
      <c r="E16" s="19" t="s">
        <v>14</v>
      </c>
      <c r="F16" s="23">
        <v>44</v>
      </c>
      <c r="G16" s="20" t="s">
        <v>15</v>
      </c>
      <c r="H16" s="37">
        <v>2018</v>
      </c>
      <c r="I16" s="26" t="s">
        <v>23</v>
      </c>
      <c r="J16" s="29">
        <v>222</v>
      </c>
      <c r="K16" s="31"/>
    </row>
    <row r="17" spans="1:11" x14ac:dyDescent="0.25">
      <c r="A17" t="str">
        <f t="shared" si="0"/>
        <v>13282029</v>
      </c>
      <c r="B17" s="18">
        <f t="shared" si="1"/>
        <v>3</v>
      </c>
      <c r="C17" s="19">
        <v>1328202</v>
      </c>
      <c r="D17" s="24" t="s">
        <v>18</v>
      </c>
      <c r="E17" s="19" t="s">
        <v>14</v>
      </c>
      <c r="F17" s="23">
        <v>9</v>
      </c>
      <c r="G17" s="20" t="s">
        <v>15</v>
      </c>
      <c r="H17" s="37">
        <v>2016</v>
      </c>
      <c r="I17" s="26" t="s">
        <v>23</v>
      </c>
      <c r="J17" s="29">
        <v>579</v>
      </c>
      <c r="K17" s="31"/>
    </row>
    <row r="18" spans="1:11" x14ac:dyDescent="0.25">
      <c r="A18" t="str">
        <f t="shared" si="0"/>
        <v>13282322</v>
      </c>
      <c r="B18" s="18">
        <f t="shared" si="1"/>
        <v>4</v>
      </c>
      <c r="C18" s="19">
        <v>1328232</v>
      </c>
      <c r="D18" s="24" t="s">
        <v>19</v>
      </c>
      <c r="E18" s="19" t="s">
        <v>14</v>
      </c>
      <c r="F18" s="23">
        <v>2</v>
      </c>
      <c r="G18" s="20" t="s">
        <v>15</v>
      </c>
      <c r="H18" s="37">
        <v>2016</v>
      </c>
      <c r="I18" s="26" t="s">
        <v>23</v>
      </c>
      <c r="J18" s="29">
        <v>579</v>
      </c>
      <c r="K18" s="31"/>
    </row>
    <row r="19" spans="1:11" x14ac:dyDescent="0.25">
      <c r="A19" t="str">
        <f t="shared" si="0"/>
        <v>188449799</v>
      </c>
      <c r="B19" s="18">
        <f t="shared" si="1"/>
        <v>5</v>
      </c>
      <c r="C19" s="19">
        <v>1884497</v>
      </c>
      <c r="D19" s="24" t="s">
        <v>20</v>
      </c>
      <c r="E19" s="19" t="s">
        <v>13</v>
      </c>
      <c r="F19" s="23">
        <v>99</v>
      </c>
      <c r="G19" s="20" t="s">
        <v>15</v>
      </c>
      <c r="H19" s="37">
        <v>2017</v>
      </c>
      <c r="I19" s="26" t="s">
        <v>24</v>
      </c>
      <c r="J19" s="29">
        <v>1462</v>
      </c>
      <c r="K19" s="31"/>
    </row>
  </sheetData>
  <autoFilter ref="A14:K14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2025-03-28T14:12:54Z</dcterms:modified>
</cp:coreProperties>
</file>